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6. Счетчик трехфазный прямого " sheetId="1" r:id="rId1"/>
  </sheets>
  <definedNames>
    <definedName name="_xlnm.Print_Titles" localSheetId="0">'86. Счетчик трехфазный прямого '!$7:$7</definedName>
  </definedNames>
  <calcPr calcId="162913"/>
</workbook>
</file>

<file path=xl/calcChain.xml><?xml version="1.0" encoding="utf-8"?>
<calcChain xmlns="http://schemas.openxmlformats.org/spreadsheetml/2006/main">
  <c r="A19" i="1" l="1"/>
  <c r="A17" i="1"/>
  <c r="A16" i="1"/>
  <c r="A15" i="1"/>
  <c r="A14" i="1"/>
  <c r="A13" i="1"/>
  <c r="A12" i="1"/>
  <c r="A10" i="1"/>
  <c r="A9" i="1"/>
</calcChain>
</file>

<file path=xl/sharedStrings.xml><?xml version="1.0" encoding="utf-8"?>
<sst xmlns="http://schemas.openxmlformats.org/spreadsheetml/2006/main" count="41" uniqueCount="26">
  <si>
    <t>№ п/п</t>
  </si>
  <si>
    <t>Наименование работ</t>
  </si>
  <si>
    <t>Ед.
изм.</t>
  </si>
  <si>
    <t>Кол-во</t>
  </si>
  <si>
    <t>Раздел 1. Монтажные работы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</si>
  <si>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</si>
  <si>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</si>
  <si>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 xml:space="preserve">1 </t>
  </si>
  <si>
    <t>Счетчики, устанавливаемые на готовом основании: трехфазные</t>
  </si>
  <si>
    <t>шт</t>
  </si>
  <si>
    <t>Раздел 2. Материалы, не учтенные ценником</t>
  </si>
  <si>
    <t>Провод СИП-4 4х16</t>
  </si>
  <si>
    <t>Зажим ответвительный с прокалыванием изоляции (СИП): P 645</t>
  </si>
  <si>
    <t>Кронштейн анкерный СА-2000</t>
  </si>
  <si>
    <t>Скрепа для фиксации на промежуточных опорах, размер 20 мм</t>
  </si>
  <si>
    <t>Зажим анкерный (СИП): SO 157.1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</si>
  <si>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</si>
  <si>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Раздел 3. Оборудование, не учтенное ценником</t>
  </si>
  <si>
    <t>[должность, подпись (инициалы, фамилия)]</t>
  </si>
  <si>
    <t>Счетчик трехфазный прямого включения</t>
  </si>
  <si>
    <t>Раздел 2. Материалы</t>
  </si>
  <si>
    <t>м</t>
  </si>
  <si>
    <t xml:space="preserve"> шт</t>
  </si>
  <si>
    <t>Раздел 3. Оборудование</t>
  </si>
  <si>
    <t>Ведомость объёмов работ №85</t>
  </si>
  <si>
    <t>Счетчик НАРТИС-И300-SP31-A1R1-230-5-100A-SN-RF433/1-P1-EHKMOQ1V3-D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</si>
</sst>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3"/>
  <sheetViews>
    <sheetView tabSelected="1" workbookViewId="0">
      <selection activeCell="C9" sqref="C9"/>
    </sheetView>
  </sheetViews>
  <sheetFormatPr defaultColWidth="9.140625" defaultRowHeight="10.5" customHeight="1" x14ac:dyDescent="0.2"/>
  <cols>
    <col min="1" max="1" width="5.5703125" style="20" customWidth="1"/>
    <col min="2" max="2" width="40.710937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1" hidden="1" customWidth="1"/>
    <col min="9" max="16384" width="9.140625" style="12"/>
  </cols>
  <sheetData>
    <row r="2" spans="1:8" s="1" customFormat="1" ht="18.75" x14ac:dyDescent="0.3">
      <c r="A2" s="23" t="s">
        <v>24</v>
      </c>
      <c r="B2" s="23"/>
      <c r="C2" s="23"/>
      <c r="D2" s="23"/>
    </row>
    <row r="3" spans="1:8" s="1" customFormat="1" ht="18.75" x14ac:dyDescent="0.3">
      <c r="A3" s="22"/>
      <c r="B3" s="22"/>
      <c r="C3" s="22"/>
      <c r="D3" s="22"/>
    </row>
    <row r="4" spans="1:8" s="1" customFormat="1" ht="28.5" customHeight="1" x14ac:dyDescent="0.3">
      <c r="A4" s="23" t="s">
        <v>19</v>
      </c>
      <c r="B4" s="23"/>
      <c r="C4" s="23"/>
      <c r="D4" s="23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4" t="s">
        <v>4</v>
      </c>
      <c r="B8" s="24"/>
      <c r="C8" s="24"/>
      <c r="D8" s="24"/>
      <c r="H8" s="7" t="s">
        <v>4</v>
      </c>
    </row>
    <row r="9" spans="1:8" s="1" customFormat="1" ht="38.2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25.5" customHeight="1" x14ac:dyDescent="0.25">
      <c r="A10" s="8">
        <f>IF(F10&lt;&gt;"",COUNTA(F$1:F10),"")</f>
        <v>2</v>
      </c>
      <c r="B10" s="9" t="s">
        <v>8</v>
      </c>
      <c r="C10" s="10" t="s">
        <v>9</v>
      </c>
      <c r="D10" s="11">
        <v>1</v>
      </c>
      <c r="F10" s="12" t="s">
        <v>7</v>
      </c>
      <c r="H10" s="7"/>
    </row>
    <row r="11" spans="1:8" s="1" customFormat="1" ht="15" x14ac:dyDescent="0.25">
      <c r="A11" s="24" t="s">
        <v>20</v>
      </c>
      <c r="B11" s="24"/>
      <c r="C11" s="24"/>
      <c r="D11" s="24"/>
      <c r="H11" s="7" t="s">
        <v>10</v>
      </c>
    </row>
    <row r="12" spans="1:8" s="1" customFormat="1" ht="15" x14ac:dyDescent="0.25">
      <c r="A12" s="8">
        <f>IF(F12&lt;&gt;"",COUNTA(F$1:F12),"")</f>
        <v>3</v>
      </c>
      <c r="B12" s="9" t="s">
        <v>11</v>
      </c>
      <c r="C12" s="10" t="s">
        <v>21</v>
      </c>
      <c r="D12" s="11">
        <v>15</v>
      </c>
      <c r="F12" s="12" t="s">
        <v>7</v>
      </c>
      <c r="H12" s="7"/>
    </row>
    <row r="13" spans="1:8" s="1" customFormat="1" ht="22.5" x14ac:dyDescent="0.25">
      <c r="A13" s="8">
        <f>IF(F13&lt;&gt;"",COUNTA(F$1:F13),"")</f>
        <v>4</v>
      </c>
      <c r="B13" s="9" t="s">
        <v>12</v>
      </c>
      <c r="C13" s="10" t="s">
        <v>22</v>
      </c>
      <c r="D13" s="11">
        <v>8</v>
      </c>
      <c r="F13" s="12" t="s">
        <v>7</v>
      </c>
      <c r="H13" s="7"/>
    </row>
    <row r="14" spans="1:8" s="1" customFormat="1" ht="15" x14ac:dyDescent="0.25">
      <c r="A14" s="8">
        <f>IF(F14&lt;&gt;"",COUNTA(F$1:F14),"")</f>
        <v>5</v>
      </c>
      <c r="B14" s="9" t="s">
        <v>13</v>
      </c>
      <c r="C14" s="10" t="s">
        <v>22</v>
      </c>
      <c r="D14" s="11">
        <v>1</v>
      </c>
      <c r="F14" s="12" t="s">
        <v>7</v>
      </c>
      <c r="H14" s="7"/>
    </row>
    <row r="15" spans="1:8" s="1" customFormat="1" ht="28.5" customHeight="1" x14ac:dyDescent="0.25">
      <c r="A15" s="8">
        <f>IF(F15&lt;&gt;"",COUNTA(F$1:F15),"")</f>
        <v>6</v>
      </c>
      <c r="B15" s="9" t="s">
        <v>14</v>
      </c>
      <c r="C15" s="10" t="s">
        <v>22</v>
      </c>
      <c r="D15" s="11">
        <v>1</v>
      </c>
      <c r="F15" s="12" t="s">
        <v>7</v>
      </c>
      <c r="H15" s="7"/>
    </row>
    <row r="16" spans="1:8" s="1" customFormat="1" ht="15" x14ac:dyDescent="0.25">
      <c r="A16" s="8">
        <f>IF(F16&lt;&gt;"",COUNTA(F$1:F16),"")</f>
        <v>7</v>
      </c>
      <c r="B16" s="9" t="s">
        <v>15</v>
      </c>
      <c r="C16" s="10" t="s">
        <v>22</v>
      </c>
      <c r="D16" s="11">
        <v>2</v>
      </c>
      <c r="F16" s="12" t="s">
        <v>7</v>
      </c>
      <c r="H16" s="7"/>
    </row>
    <row r="17" spans="1:8" s="1" customFormat="1" ht="38.25" customHeight="1" x14ac:dyDescent="0.25">
      <c r="A17" s="8">
        <f>IF(F17&lt;&gt;"",COUNTA(F$1:F17),"")</f>
        <v>8</v>
      </c>
      <c r="B17" s="9" t="s">
        <v>16</v>
      </c>
      <c r="C17" s="10" t="s">
        <v>9</v>
      </c>
      <c r="D17" s="13">
        <v>0.04</v>
      </c>
      <c r="F17" s="12" t="s">
        <v>7</v>
      </c>
      <c r="H17" s="7"/>
    </row>
    <row r="18" spans="1:8" s="1" customFormat="1" ht="15" x14ac:dyDescent="0.25">
      <c r="A18" s="24" t="s">
        <v>23</v>
      </c>
      <c r="B18" s="24"/>
      <c r="C18" s="24"/>
      <c r="D18" s="24"/>
      <c r="H18" s="7" t="s">
        <v>17</v>
      </c>
    </row>
    <row r="19" spans="1:8" s="1" customFormat="1" ht="27.75" customHeight="1" x14ac:dyDescent="0.25">
      <c r="A19" s="8">
        <f>IF(F19&lt;&gt;"",COUNTA(F$1:F19),"")</f>
        <v>9</v>
      </c>
      <c r="B19" s="9" t="s">
        <v>25</v>
      </c>
      <c r="C19" s="10" t="s">
        <v>22</v>
      </c>
      <c r="D19" s="11">
        <v>1</v>
      </c>
      <c r="F19" s="12" t="s">
        <v>7</v>
      </c>
      <c r="H19" s="7"/>
    </row>
    <row r="20" spans="1:8" s="1" customFormat="1" ht="33" customHeight="1" x14ac:dyDescent="0.25">
      <c r="B20" s="14"/>
      <c r="C20" s="14"/>
      <c r="D20" s="14"/>
    </row>
    <row r="21" spans="1:8" s="16" customFormat="1" ht="11.25" x14ac:dyDescent="0.2">
      <c r="A21" s="15"/>
      <c r="B21" s="25"/>
      <c r="C21" s="25"/>
      <c r="D21" s="25"/>
      <c r="H21" s="17"/>
    </row>
    <row r="22" spans="1:8" s="16" customFormat="1" ht="13.5" customHeight="1" x14ac:dyDescent="0.2">
      <c r="A22" s="15"/>
      <c r="B22" s="26" t="s">
        <v>18</v>
      </c>
      <c r="C22" s="26"/>
      <c r="D22" s="26"/>
      <c r="H22" s="17"/>
    </row>
    <row r="23" spans="1:8" s="16" customFormat="1" ht="12.75" customHeight="1" x14ac:dyDescent="0.2">
      <c r="A23" s="15"/>
      <c r="B23" s="25"/>
      <c r="C23" s="25"/>
      <c r="D23" s="25"/>
      <c r="H23" s="17"/>
    </row>
    <row r="24" spans="1:8" s="16" customFormat="1" ht="13.5" customHeight="1" x14ac:dyDescent="0.2">
      <c r="A24" s="15"/>
      <c r="B24" s="26" t="s">
        <v>18</v>
      </c>
      <c r="C24" s="26"/>
      <c r="D24" s="26"/>
      <c r="H24" s="17"/>
    </row>
    <row r="26" spans="1:8" s="1" customFormat="1" ht="15" x14ac:dyDescent="0.25">
      <c r="C26" s="18"/>
    </row>
    <row r="31" spans="1:8" s="1" customFormat="1" ht="15" x14ac:dyDescent="0.25">
      <c r="B31" s="19"/>
    </row>
    <row r="32" spans="1:8" s="1" customFormat="1" ht="15" x14ac:dyDescent="0.25">
      <c r="B32" s="19"/>
    </row>
    <row r="33" spans="2:2" s="1" customFormat="1" ht="15" x14ac:dyDescent="0.25">
      <c r="B33" s="19"/>
    </row>
  </sheetData>
  <mergeCells count="9">
    <mergeCell ref="B21:D21"/>
    <mergeCell ref="B22:D22"/>
    <mergeCell ref="B23:D23"/>
    <mergeCell ref="B24:D24"/>
    <mergeCell ref="A2:D2"/>
    <mergeCell ref="A8:D8"/>
    <mergeCell ref="A11:D11"/>
    <mergeCell ref="A4:D4"/>
    <mergeCell ref="A18:D18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86. Счетчик трехфазный прямого </vt:lpstr>
      <vt:lpstr>'86. Счетчик трехфазный прямого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2023-07-26T01:44:29Z</dcterms:modified>
</cp:coreProperties>
</file>